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26_2026 - TV Porto Velho - 66539/3 Edital/"/>
    </mc:Choice>
  </mc:AlternateContent>
  <xr:revisionPtr revIDLastSave="71" documentId="8_{743ECE25-C165-431F-A4B7-093D1DC55855}" xr6:coauthVersionLast="47" xr6:coauthVersionMax="47" xr10:uidLastSave="{001564DC-0426-4A2E-85B9-788DF977B999}"/>
  <bookViews>
    <workbookView xWindow="-20610" yWindow="3105" windowWidth="20730" windowHeight="11040" xr2:uid="{A7536E91-0961-4B24-9F5A-25233C3E1D5E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H117" i="1"/>
  <c r="O115" i="1"/>
  <c r="L115" i="1"/>
  <c r="J115" i="1"/>
  <c r="H115" i="1"/>
  <c r="O106" i="1"/>
  <c r="O107" i="1" s="1"/>
  <c r="H106" i="1"/>
  <c r="O100" i="1"/>
  <c r="H100" i="1"/>
  <c r="K93" i="1"/>
  <c r="N89" i="1"/>
  <c r="N93" i="1" s="1"/>
  <c r="G88" i="1"/>
  <c r="G93" i="1" s="1"/>
  <c r="O81" i="1"/>
  <c r="L81" i="1"/>
  <c r="H81" i="1"/>
  <c r="J81" i="1"/>
  <c r="M49" i="1"/>
  <c r="M55" i="1" s="1"/>
  <c r="F49" i="1"/>
  <c r="F44" i="1"/>
  <c r="F45" i="1" s="1"/>
  <c r="M41" i="1"/>
  <c r="F41" i="1"/>
  <c r="F47" i="1" s="1"/>
  <c r="M36" i="1"/>
  <c r="M38" i="1" s="1"/>
  <c r="M31" i="1"/>
  <c r="F31" i="1"/>
  <c r="M27" i="1"/>
  <c r="F27" i="1"/>
  <c r="F32" i="1" s="1"/>
  <c r="O16" i="1"/>
  <c r="O20" i="1" s="1"/>
  <c r="H16" i="1"/>
  <c r="H52" i="1" s="1"/>
  <c r="L15" i="1"/>
  <c r="J15" i="1"/>
  <c r="J16" i="1" s="1"/>
  <c r="H15" i="1"/>
  <c r="N10" i="1"/>
  <c r="N7" i="1"/>
  <c r="M56" i="1" l="1"/>
  <c r="M57" i="1" s="1"/>
  <c r="O35" i="1"/>
  <c r="O36" i="1"/>
  <c r="O23" i="1"/>
  <c r="O49" i="1"/>
  <c r="O25" i="1"/>
  <c r="O50" i="1"/>
  <c r="O29" i="1"/>
  <c r="O42" i="1"/>
  <c r="O30" i="1"/>
  <c r="O31" i="1" s="1"/>
  <c r="O54" i="1"/>
  <c r="O19" i="1"/>
  <c r="O46" i="1"/>
  <c r="O22" i="1"/>
  <c r="O37" i="1"/>
  <c r="O40" i="1"/>
  <c r="O26" i="1"/>
  <c r="O53" i="1"/>
  <c r="O43" i="1"/>
  <c r="J22" i="1"/>
  <c r="J29" i="1"/>
  <c r="J25" i="1"/>
  <c r="J19" i="1"/>
  <c r="J53" i="1"/>
  <c r="J46" i="1"/>
  <c r="J40" i="1"/>
  <c r="L105" i="1"/>
  <c r="L106" i="1" s="1"/>
  <c r="L107" i="1" s="1"/>
  <c r="J105" i="1"/>
  <c r="J106" i="1" s="1"/>
  <c r="J107" i="1" s="1"/>
  <c r="I90" i="1"/>
  <c r="I93" i="1" s="1"/>
  <c r="H101" i="1"/>
  <c r="J101" i="1" s="1"/>
  <c r="H107" i="1"/>
  <c r="H108" i="1" s="1"/>
  <c r="H68" i="1" s="1"/>
  <c r="O41" i="1"/>
  <c r="M47" i="1"/>
  <c r="H24" i="1"/>
  <c r="F33" i="1"/>
  <c r="H35" i="1"/>
  <c r="H25" i="1"/>
  <c r="H22" i="1"/>
  <c r="H19" i="1"/>
  <c r="H43" i="1"/>
  <c r="H37" i="1"/>
  <c r="H41" i="1"/>
  <c r="H54" i="1"/>
  <c r="H20" i="1"/>
  <c r="H30" i="1"/>
  <c r="H23" i="1"/>
  <c r="H49" i="1"/>
  <c r="H42" i="1"/>
  <c r="H26" i="1"/>
  <c r="H50" i="1"/>
  <c r="H51" i="1"/>
  <c r="H44" i="1"/>
  <c r="H32" i="1"/>
  <c r="H29" i="1"/>
  <c r="H53" i="1"/>
  <c r="H46" i="1"/>
  <c r="H40" i="1"/>
  <c r="H45" i="1"/>
  <c r="J100" i="1"/>
  <c r="O101" i="1"/>
  <c r="O102" i="1" s="1"/>
  <c r="O62" i="1" s="1"/>
  <c r="F55" i="1"/>
  <c r="H21" i="1"/>
  <c r="F36" i="1"/>
  <c r="F38" i="1" s="1"/>
  <c r="J41" i="1"/>
  <c r="J35" i="1"/>
  <c r="O108" i="1"/>
  <c r="O68" i="1" s="1"/>
  <c r="J45" i="1"/>
  <c r="J52" i="1"/>
  <c r="J117" i="1"/>
  <c r="J44" i="1"/>
  <c r="L16" i="1"/>
  <c r="L99" i="1"/>
  <c r="L100" i="1" s="1"/>
  <c r="J32" i="1"/>
  <c r="J43" i="1"/>
  <c r="J50" i="1"/>
  <c r="J99" i="1"/>
  <c r="J37" i="1"/>
  <c r="J20" i="1"/>
  <c r="O21" i="1"/>
  <c r="O24" i="1"/>
  <c r="J26" i="1"/>
  <c r="J51" i="1"/>
  <c r="J23" i="1"/>
  <c r="M32" i="1"/>
  <c r="M44" i="1"/>
  <c r="M45" i="1" s="1"/>
  <c r="O45" i="1" s="1"/>
  <c r="O52" i="1"/>
  <c r="J36" i="1"/>
  <c r="J42" i="1"/>
  <c r="J49" i="1"/>
  <c r="J21" i="1"/>
  <c r="J24" i="1"/>
  <c r="J30" i="1"/>
  <c r="J31" i="1" s="1"/>
  <c r="J33" i="1" s="1"/>
  <c r="O44" i="1"/>
  <c r="O51" i="1"/>
  <c r="J54" i="1"/>
  <c r="O27" i="1" l="1"/>
  <c r="O38" i="1"/>
  <c r="J102" i="1"/>
  <c r="J62" i="1" s="1"/>
  <c r="H102" i="1"/>
  <c r="H62" i="1" s="1"/>
  <c r="H69" i="1" s="1"/>
  <c r="L108" i="1"/>
  <c r="L68" i="1" s="1"/>
  <c r="O69" i="1"/>
  <c r="H116" i="1"/>
  <c r="L101" i="1"/>
  <c r="L102" i="1" s="1"/>
  <c r="L62" i="1" s="1"/>
  <c r="L116" i="1"/>
  <c r="L26" i="1"/>
  <c r="L23" i="1"/>
  <c r="L20" i="1"/>
  <c r="L29" i="1"/>
  <c r="L50" i="1"/>
  <c r="L43" i="1"/>
  <c r="L37" i="1"/>
  <c r="L52" i="1"/>
  <c r="L45" i="1"/>
  <c r="L51" i="1"/>
  <c r="L44" i="1"/>
  <c r="L32" i="1"/>
  <c r="L21" i="1"/>
  <c r="L24" i="1"/>
  <c r="L53" i="1"/>
  <c r="L46" i="1"/>
  <c r="L40" i="1"/>
  <c r="L54" i="1"/>
  <c r="L30" i="1"/>
  <c r="L49" i="1"/>
  <c r="L42" i="1"/>
  <c r="L36" i="1"/>
  <c r="L19" i="1"/>
  <c r="L41" i="1"/>
  <c r="L22" i="1"/>
  <c r="L25" i="1"/>
  <c r="L35" i="1"/>
  <c r="H47" i="1"/>
  <c r="H55" i="1"/>
  <c r="O55" i="1"/>
  <c r="J55" i="1"/>
  <c r="H31" i="1"/>
  <c r="H33" i="1" s="1"/>
  <c r="J108" i="1"/>
  <c r="J68" i="1" s="1"/>
  <c r="J27" i="1"/>
  <c r="J38" i="1"/>
  <c r="H27" i="1"/>
  <c r="O47" i="1"/>
  <c r="J47" i="1"/>
  <c r="O116" i="1"/>
  <c r="O32" i="1"/>
  <c r="M33" i="1"/>
  <c r="M58" i="1" s="1"/>
  <c r="F56" i="1"/>
  <c r="H36" i="1"/>
  <c r="J69" i="1" l="1"/>
  <c r="L69" i="1"/>
  <c r="L47" i="1"/>
  <c r="O33" i="1"/>
  <c r="O56" i="1"/>
  <c r="O57" i="1" s="1"/>
  <c r="H56" i="1"/>
  <c r="J56" i="1"/>
  <c r="J57" i="1" s="1"/>
  <c r="J58" i="1" s="1"/>
  <c r="J59" i="1" s="1"/>
  <c r="L27" i="1"/>
  <c r="L114" i="1"/>
  <c r="L38" i="1"/>
  <c r="J116" i="1"/>
  <c r="F57" i="1"/>
  <c r="F58" i="1" s="1"/>
  <c r="L31" i="1"/>
  <c r="L33" i="1" s="1"/>
  <c r="H38" i="1"/>
  <c r="L55" i="1"/>
  <c r="L56" i="1"/>
  <c r="L57" i="1" l="1"/>
  <c r="L58" i="1" s="1"/>
  <c r="L59" i="1" s="1"/>
  <c r="J82" i="1"/>
  <c r="J84" i="1"/>
  <c r="J85" i="1" s="1"/>
  <c r="O58" i="1"/>
  <c r="O59" i="1" s="1"/>
  <c r="J114" i="1"/>
  <c r="H114" i="1"/>
  <c r="H57" i="1"/>
  <c r="H58" i="1" s="1"/>
  <c r="H59" i="1" s="1"/>
  <c r="L118" i="1"/>
  <c r="O114" i="1"/>
  <c r="L82" i="1" l="1"/>
  <c r="L84" i="1"/>
  <c r="L85" i="1" s="1"/>
  <c r="H82" i="1"/>
  <c r="H84" i="1"/>
  <c r="H118" i="1"/>
  <c r="G114" i="1" s="1"/>
  <c r="O84" i="1"/>
  <c r="O82" i="1"/>
  <c r="J118" i="1"/>
  <c r="I114" i="1" s="1"/>
  <c r="K117" i="1"/>
  <c r="K115" i="1"/>
  <c r="K116" i="1"/>
  <c r="J86" i="1"/>
  <c r="O118" i="1"/>
  <c r="N114" i="1" s="1"/>
  <c r="K114" i="1"/>
  <c r="L86" i="1"/>
  <c r="G117" i="1" l="1"/>
  <c r="G115" i="1"/>
  <c r="G116" i="1"/>
  <c r="I115" i="1"/>
  <c r="I117" i="1"/>
  <c r="I116" i="1"/>
  <c r="L90" i="1"/>
  <c r="L91" i="1"/>
  <c r="L92" i="1"/>
  <c r="K118" i="1"/>
  <c r="N115" i="1"/>
  <c r="N116" i="1"/>
  <c r="O85" i="1"/>
  <c r="J91" i="1"/>
  <c r="J90" i="1"/>
  <c r="J92" i="1"/>
  <c r="H85" i="1"/>
  <c r="H86" i="1" s="1"/>
  <c r="L93" i="1" l="1"/>
  <c r="L120" i="1" s="1"/>
  <c r="L121" i="1" s="1"/>
  <c r="N118" i="1"/>
  <c r="I118" i="1"/>
  <c r="G118" i="1"/>
  <c r="H92" i="1"/>
  <c r="H88" i="1"/>
  <c r="H91" i="1"/>
  <c r="J93" i="1"/>
  <c r="O86" i="1"/>
  <c r="L94" i="1" l="1"/>
  <c r="K64" i="1" s="1"/>
  <c r="J120" i="1"/>
  <c r="J121" i="1" s="1"/>
  <c r="J94" i="1"/>
  <c r="H93" i="1"/>
  <c r="O92" i="1"/>
  <c r="O89" i="1"/>
  <c r="O91" i="1"/>
  <c r="K41" i="1" l="1"/>
  <c r="K23" i="1"/>
  <c r="K56" i="1"/>
  <c r="K19" i="1"/>
  <c r="K43" i="1"/>
  <c r="K30" i="1"/>
  <c r="K45" i="1"/>
  <c r="K20" i="1"/>
  <c r="K24" i="1"/>
  <c r="K52" i="1"/>
  <c r="K37" i="1"/>
  <c r="K25" i="1"/>
  <c r="K80" i="1"/>
  <c r="K54" i="1"/>
  <c r="K51" i="1"/>
  <c r="K46" i="1"/>
  <c r="K62" i="1"/>
  <c r="K79" i="1"/>
  <c r="K72" i="1"/>
  <c r="K40" i="1"/>
  <c r="K36" i="1"/>
  <c r="K85" i="1"/>
  <c r="K21" i="1"/>
  <c r="K84" i="1"/>
  <c r="K42" i="1"/>
  <c r="K14" i="1"/>
  <c r="K74" i="1"/>
  <c r="K77" i="1"/>
  <c r="K35" i="1"/>
  <c r="K66" i="1"/>
  <c r="K26" i="1"/>
  <c r="K75" i="1"/>
  <c r="K44" i="1"/>
  <c r="K32" i="1"/>
  <c r="K76" i="1"/>
  <c r="K22" i="1"/>
  <c r="K68" i="1"/>
  <c r="K78" i="1"/>
  <c r="K53" i="1"/>
  <c r="K49" i="1"/>
  <c r="K15" i="1"/>
  <c r="K50" i="1"/>
  <c r="K29" i="1"/>
  <c r="K31" i="1" s="1"/>
  <c r="O93" i="1"/>
  <c r="O94" i="1" s="1"/>
  <c r="N64" i="1" s="1"/>
  <c r="H120" i="1"/>
  <c r="H121" i="1" s="1"/>
  <c r="H94" i="1"/>
  <c r="I74" i="1"/>
  <c r="I66" i="1"/>
  <c r="I14" i="1"/>
  <c r="I78" i="1"/>
  <c r="I75" i="1"/>
  <c r="I77" i="1"/>
  <c r="I64" i="1"/>
  <c r="I76" i="1"/>
  <c r="I72" i="1"/>
  <c r="I29" i="1"/>
  <c r="I25" i="1"/>
  <c r="I15" i="1"/>
  <c r="I22" i="1"/>
  <c r="I40" i="1"/>
  <c r="I46" i="1"/>
  <c r="I53" i="1"/>
  <c r="I19" i="1"/>
  <c r="I44" i="1"/>
  <c r="I42" i="1"/>
  <c r="I32" i="1"/>
  <c r="I50" i="1"/>
  <c r="I35" i="1"/>
  <c r="I41" i="1"/>
  <c r="I23" i="1"/>
  <c r="I51" i="1"/>
  <c r="I21" i="1"/>
  <c r="I45" i="1"/>
  <c r="I36" i="1"/>
  <c r="I24" i="1"/>
  <c r="I49" i="1"/>
  <c r="I37" i="1"/>
  <c r="I20" i="1"/>
  <c r="I62" i="1"/>
  <c r="I26" i="1"/>
  <c r="I54" i="1"/>
  <c r="I52" i="1"/>
  <c r="I30" i="1"/>
  <c r="I43" i="1"/>
  <c r="I68" i="1"/>
  <c r="I56" i="1"/>
  <c r="I85" i="1"/>
  <c r="I84" i="1"/>
  <c r="K38" i="1" l="1"/>
  <c r="N32" i="1"/>
  <c r="K27" i="1"/>
  <c r="K86" i="1"/>
  <c r="K69" i="1"/>
  <c r="K81" i="1"/>
  <c r="K47" i="1"/>
  <c r="K55" i="1"/>
  <c r="K57" i="1" s="1"/>
  <c r="K16" i="1"/>
  <c r="N75" i="1"/>
  <c r="N74" i="1"/>
  <c r="N51" i="1"/>
  <c r="N50" i="1"/>
  <c r="N20" i="1"/>
  <c r="N19" i="1"/>
  <c r="N46" i="1"/>
  <c r="N54" i="1"/>
  <c r="N30" i="1"/>
  <c r="N24" i="1"/>
  <c r="N76" i="1"/>
  <c r="N66" i="1"/>
  <c r="N21" i="1"/>
  <c r="N68" i="1"/>
  <c r="K33" i="1"/>
  <c r="O120" i="1"/>
  <c r="O121" i="1" s="1"/>
  <c r="N36" i="1"/>
  <c r="N52" i="1"/>
  <c r="N40" i="1"/>
  <c r="N77" i="1"/>
  <c r="N41" i="1"/>
  <c r="N44" i="1"/>
  <c r="N37" i="1"/>
  <c r="N29" i="1"/>
  <c r="N53" i="1"/>
  <c r="N45" i="1"/>
  <c r="N26" i="1"/>
  <c r="N14" i="1"/>
  <c r="N16" i="1" s="1"/>
  <c r="N85" i="1"/>
  <c r="N62" i="1"/>
  <c r="N25" i="1"/>
  <c r="N84" i="1"/>
  <c r="N22" i="1"/>
  <c r="N23" i="1"/>
  <c r="N56" i="1"/>
  <c r="N49" i="1"/>
  <c r="N35" i="1"/>
  <c r="I38" i="1"/>
  <c r="I86" i="1"/>
  <c r="N43" i="1"/>
  <c r="N42" i="1"/>
  <c r="I47" i="1"/>
  <c r="I16" i="1"/>
  <c r="G77" i="1"/>
  <c r="G74" i="1"/>
  <c r="G78" i="1"/>
  <c r="G75" i="1"/>
  <c r="G66" i="1"/>
  <c r="G14" i="1"/>
  <c r="G76" i="1"/>
  <c r="G64" i="1"/>
  <c r="G52" i="1"/>
  <c r="G72" i="1"/>
  <c r="G15" i="1"/>
  <c r="G35" i="1"/>
  <c r="G29" i="1"/>
  <c r="G45" i="1"/>
  <c r="G22" i="1"/>
  <c r="G51" i="1"/>
  <c r="G53" i="1"/>
  <c r="G21" i="1"/>
  <c r="G30" i="1"/>
  <c r="G54" i="1"/>
  <c r="G62" i="1"/>
  <c r="G40" i="1"/>
  <c r="G26" i="1"/>
  <c r="G68" i="1"/>
  <c r="G23" i="1"/>
  <c r="G20" i="1"/>
  <c r="G44" i="1"/>
  <c r="G19" i="1"/>
  <c r="G41" i="1"/>
  <c r="G24" i="1"/>
  <c r="G25" i="1"/>
  <c r="G37" i="1"/>
  <c r="G50" i="1"/>
  <c r="G43" i="1"/>
  <c r="G32" i="1"/>
  <c r="G42" i="1"/>
  <c r="G46" i="1"/>
  <c r="G49" i="1"/>
  <c r="G36" i="1"/>
  <c r="G56" i="1"/>
  <c r="G84" i="1"/>
  <c r="G85" i="1"/>
  <c r="I31" i="1"/>
  <c r="I33" i="1" s="1"/>
  <c r="I81" i="1"/>
  <c r="I69" i="1"/>
  <c r="I55" i="1"/>
  <c r="I57" i="1" s="1"/>
  <c r="I27" i="1"/>
  <c r="K58" i="1" l="1"/>
  <c r="K59" i="1" s="1"/>
  <c r="K94" i="1" s="1"/>
  <c r="N69" i="1"/>
  <c r="N38" i="1"/>
  <c r="N31" i="1"/>
  <c r="N33" i="1" s="1"/>
  <c r="N55" i="1"/>
  <c r="N57" i="1" s="1"/>
  <c r="N86" i="1"/>
  <c r="N27" i="1"/>
  <c r="N81" i="1"/>
  <c r="N47" i="1"/>
  <c r="G16" i="1"/>
  <c r="G86" i="1"/>
  <c r="G55" i="1"/>
  <c r="G57" i="1" s="1"/>
  <c r="G31" i="1"/>
  <c r="G33" i="1" s="1"/>
  <c r="I58" i="1"/>
  <c r="I59" i="1" s="1"/>
  <c r="I94" i="1" s="1"/>
  <c r="G38" i="1"/>
  <c r="G27" i="1"/>
  <c r="G47" i="1"/>
  <c r="G81" i="1"/>
  <c r="G69" i="1"/>
  <c r="N58" i="1" l="1"/>
  <c r="N59" i="1" s="1"/>
  <c r="N94" i="1" s="1"/>
  <c r="G58" i="1"/>
  <c r="G59" i="1" s="1"/>
  <c r="G94" i="1" s="1"/>
</calcChain>
</file>

<file path=xl/sharedStrings.xml><?xml version="1.0" encoding="utf-8"?>
<sst xmlns="http://schemas.openxmlformats.org/spreadsheetml/2006/main" count="258" uniqueCount="152">
  <si>
    <t xml:space="preserve">ANEXO XI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</si>
  <si>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</si>
  <si>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</si>
  <si>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</si>
  <si>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</si>
  <si>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</si>
  <si>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</si>
  <si>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</si>
  <si>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</si>
  <si>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</si>
  <si>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</si>
  <si>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</si>
  <si>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</si>
  <si>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</si>
  <si>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</si>
  <si>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</si>
  <si>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</si>
  <si>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</si>
  <si>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</si>
  <si>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</si>
  <si>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</si>
  <si>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</si>
  <si>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</si>
  <si>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</si>
  <si>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</si>
  <si>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</si>
  <si>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</si>
  <si>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</si>
  <si>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</si>
  <si>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</si>
  <si>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</si>
  <si>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</si>
  <si>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</si>
  <si>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</si>
  <si>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</si>
  <si>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</si>
  <si>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</si>
  <si>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</si>
  <si>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</si>
  <si>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</si>
  <si>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</si>
  <si>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</si>
  <si>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</si>
  <si>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</si>
  <si>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</si>
  <si>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</si>
  <si>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</si>
  <si>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</si>
  <si>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</si>
  <si>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</si>
  <si>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</si>
  <si>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</si>
  <si>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</si>
  <si>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</si>
  <si>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</si>
  <si>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</si>
  <si>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</si>
  <si>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</si>
  <si>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</si>
  <si>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</si>
  <si>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</si>
  <si>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</si>
  <si>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</si>
  <si>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</si>
  <si>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</si>
  <si>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</si>
  <si>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</si>
  <si>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</si>
  <si>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</si>
  <si>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</si>
  <si>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</si>
  <si>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</si>
  <si>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</si>
  <si>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</si>
  <si>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</si>
  <si>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</si>
  <si>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</si>
  <si>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</si>
  <si>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</si>
  <si>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</si>
  <si>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</si>
  <si>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</si>
  <si>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</si>
  <si>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</si>
  <si>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</si>
  <si>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</si>
  <si>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</si>
  <si>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</si>
  <si>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</si>
  <si>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</si>
  <si>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</si>
  <si>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</si>
  <si>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</si>
  <si>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</si>
  <si>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</si>
  <si>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</si>
  <si>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</si>
  <si>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</si>
  <si>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</si>
  <si>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</si>
  <si>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</si>
  <si>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</si>
  <si>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</si>
  <si>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</si>
  <si>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</si>
  <si>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</si>
  <si>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</si>
  <si>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</si>
  <si>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</si>
  <si>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</si>
  <si>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</si>
  <si>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</si>
  <si>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</si>
  <si>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</si>
  <si>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</si>
  <si>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</si>
  <si>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</si>
  <si>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</si>
  <si>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</si>
  <si>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</si>
  <si>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</si>
  <si>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</si>
  <si>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</si>
  <si>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</si>
  <si>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</si>
  <si>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</si>
  <si>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</si>
  <si>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</si>
  <si>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</si>
  <si>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</si>
  <si>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</si>
  <si>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</si>
  <si>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</si>
  <si>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</si>
  <si>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</si>
  <si>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</si>
  <si>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</si>
  <si>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</si>
  <si>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</si>
  <si>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</si>
  <si>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</si>
  <si>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</si>
  <si>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</si>
  <si>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</si>
  <si>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</si>
  <si>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</si>
  <si>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</si>
  <si>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</si>
  <si>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Rondônia, região de Porto Velho</t>
  </si>
  <si>
    <t>I - PORTO VELHO</t>
  </si>
  <si>
    <t>A INFORMAR</t>
  </si>
  <si>
    <t>LC 0126/2026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</si>
</sst>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0" fontId="4" fillId="4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9" fontId="5" fillId="5" borderId="28" xfId="3" applyNumberFormat="1" applyFont="1" applyFill="1" applyBorder="1" applyAlignment="1">
      <alignment vertical="center"/>
    </xf>
    <xf numFmtId="10" fontId="2" fillId="5" borderId="7" xfId="5" applyNumberFormat="1" applyFont="1" applyFill="1" applyBorder="1" applyAlignment="1">
      <alignment horizontal="right" vertical="center"/>
    </xf>
    <xf numFmtId="4" fontId="6" fillId="5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10" fontId="5" fillId="5" borderId="28" xfId="5" applyNumberFormat="1" applyFont="1" applyFill="1" applyBorder="1" applyAlignment="1">
      <alignment vertical="center"/>
    </xf>
    <xf numFmtId="10" fontId="6" fillId="5" borderId="7" xfId="5" applyNumberFormat="1" applyFont="1" applyFill="1" applyBorder="1" applyAlignment="1">
      <alignment vertical="center"/>
    </xf>
    <xf numFmtId="4" fontId="5" fillId="5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5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5" borderId="33" xfId="5" applyNumberFormat="1" applyFont="1" applyFill="1" applyBorder="1" applyAlignment="1">
      <alignment vertical="center"/>
    </xf>
    <xf numFmtId="10" fontId="6" fillId="5" borderId="19" xfId="5" applyNumberFormat="1" applyFont="1" applyFill="1" applyBorder="1" applyAlignment="1">
      <alignment vertical="center"/>
    </xf>
    <xf numFmtId="4" fontId="5" fillId="5" borderId="19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4" fontId="5" fillId="5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165" fontId="14" fillId="4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4" fontId="8" fillId="4" borderId="4" xfId="5" applyNumberFormat="1" applyFont="1" applyFill="1" applyBorder="1" applyAlignment="1">
      <alignment vertical="center"/>
    </xf>
    <xf numFmtId="0" fontId="2" fillId="5" borderId="7" xfId="3" applyFill="1" applyBorder="1" applyAlignment="1">
      <alignment vertical="center"/>
    </xf>
    <xf numFmtId="10" fontId="6" fillId="5" borderId="28" xfId="5" applyNumberFormat="1" applyFont="1" applyFill="1" applyBorder="1" applyAlignment="1">
      <alignment vertical="center"/>
    </xf>
    <xf numFmtId="4" fontId="5" fillId="5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43" fontId="13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4" fontId="2" fillId="0" borderId="0" xfId="3" applyNumberFormat="1" applyAlignment="1">
      <alignment horizontal="center"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/>
    </xf>
    <xf numFmtId="10" fontId="22" fillId="5" borderId="28" xfId="2" applyNumberFormat="1" applyFont="1" applyFill="1" applyBorder="1" applyAlignment="1">
      <alignment horizontal="center" vertical="center"/>
    </xf>
    <xf numFmtId="43" fontId="22" fillId="5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3" borderId="7" xfId="3" applyNumberFormat="1" applyFont="1" applyFill="1" applyBorder="1" applyAlignment="1">
      <alignment horizontal="center" vertical="center"/>
    </xf>
    <xf numFmtId="164" fontId="5" fillId="3" borderId="13" xfId="3" applyNumberFormat="1" applyFont="1" applyFill="1" applyBorder="1" applyAlignment="1">
      <alignment horizontal="center" vertical="center"/>
    </xf>
    <xf numFmtId="14" fontId="5" fillId="3" borderId="7" xfId="3" applyNumberFormat="1" applyFont="1" applyFill="1" applyBorder="1" applyAlignment="1">
      <alignment horizontal="center" vertical="center"/>
    </xf>
    <xf numFmtId="14" fontId="5" fillId="3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4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3" borderId="7" xfId="4" applyNumberFormat="1" applyFont="1" applyFill="1" applyBorder="1" applyAlignment="1">
      <alignment horizontal="center" vertical="center"/>
    </xf>
    <xf numFmtId="7" fontId="5" fillId="3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/>
    </xf>
    <xf numFmtId="0" fontId="2" fillId="3" borderId="9" xfId="3" applyFill="1" applyBorder="1" applyAlignment="1">
      <alignment horizontal="center" vertical="center"/>
    </xf>
    <xf numFmtId="0" fontId="2" fillId="3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3" borderId="7" xfId="3" applyFill="1" applyBorder="1" applyAlignment="1">
      <alignment horizontal="center" vertical="center" wrapText="1"/>
    </xf>
    <xf numFmtId="0" fontId="2" fillId="3" borderId="13" xfId="3" applyFill="1" applyBorder="1" applyAlignment="1">
      <alignment horizontal="center" vertical="center" wrapText="1"/>
    </xf>
    <xf numFmtId="0" fontId="2" fillId="3" borderId="14" xfId="3" applyFill="1" applyBorder="1" applyAlignment="1">
      <alignment horizontal="center" vertical="center"/>
    </xf>
    <xf numFmtId="0" fontId="2" fillId="3" borderId="15" xfId="3" applyFill="1" applyBorder="1" applyAlignment="1">
      <alignment horizontal="center" vertical="center"/>
    </xf>
    <xf numFmtId="0" fontId="2" fillId="3" borderId="16" xfId="3" applyFill="1" applyBorder="1" applyAlignment="1">
      <alignment horizontal="center" vertical="center"/>
    </xf>
  </cellXfs>
  <cellStyles count="6">
    <cellStyle name="Moeda 2" xfId="4" xr:uid="{5BE6AAE0-314E-4557-85A0-EE420A5AE1B1}"/>
    <cellStyle name="Normal" xfId="0" builtinId="0"/>
    <cellStyle name="Normal 2" xfId="3" xr:uid="{5E55BDFE-7D60-4BD2-8486-FA63E19E636B}"/>
    <cellStyle name="Porcentagem" xfId="2" builtinId="5"/>
    <cellStyle name="Porcentagem 2" xfId="5" xr:uid="{8EC067C4-5675-48A7-AB17-8DFD671D162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B9BA7-464E-48B0-8765-093F4B80FD42}">
  <sheetPr>
    <pageSetUpPr fitToPage="1"/>
  </sheetPr>
  <dimension ref="A1:Q128"/>
  <sheetViews>
    <sheetView showGridLines="0" tabSelected="1" zoomScale="70" zoomScaleNormal="70" zoomScaleSheetLayoutView="115" workbookViewId="0">
      <selection activeCell="F3" sqref="F3:O3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17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33" customWidth="1"/>
    <col min="16" max="16" width="9.1796875" style="1"/>
    <col min="17" max="17" width="10.453125" style="1" bestFit="1" customWidth="1"/>
    <col min="18" max="16384" width="9.1796875" style="1"/>
  </cols>
  <sheetData>
    <row r="1" spans="2:15" ht="18.5" thickBot="1" x14ac:dyDescent="0.4">
      <c r="B1" s="309" t="s">
        <v>0</v>
      </c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2:15" ht="14.5" customHeight="1" x14ac:dyDescent="0.35">
      <c r="B2" s="2" t="s">
        <v>1</v>
      </c>
      <c r="C2" s="310" t="s">
        <v>2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2"/>
    </row>
    <row r="3" spans="2:15" ht="14.5" customHeight="1" x14ac:dyDescent="0.35">
      <c r="B3" s="3"/>
      <c r="C3" s="4"/>
      <c r="D3" s="5">
        <v>1</v>
      </c>
      <c r="E3" s="6" t="s">
        <v>3</v>
      </c>
      <c r="F3" s="313" t="s">
        <v>151</v>
      </c>
      <c r="G3" s="314"/>
      <c r="H3" s="314"/>
      <c r="I3" s="314"/>
      <c r="J3" s="314"/>
      <c r="K3" s="314"/>
      <c r="L3" s="314"/>
      <c r="M3" s="314"/>
      <c r="N3" s="314"/>
      <c r="O3" s="315"/>
    </row>
    <row r="4" spans="2:15" ht="57" customHeight="1" x14ac:dyDescent="0.35">
      <c r="B4" s="7"/>
      <c r="C4" s="8"/>
      <c r="D4" s="5">
        <v>2</v>
      </c>
      <c r="E4" s="6" t="s">
        <v>4</v>
      </c>
      <c r="F4" s="316" t="s">
        <v>148</v>
      </c>
      <c r="G4" s="316"/>
      <c r="H4" s="316"/>
      <c r="I4" s="316"/>
      <c r="J4" s="316"/>
      <c r="K4" s="316"/>
      <c r="L4" s="316"/>
      <c r="M4" s="316"/>
      <c r="N4" s="316"/>
      <c r="O4" s="317"/>
    </row>
    <row r="5" spans="2:15" ht="14.5" customHeight="1" x14ac:dyDescent="0.35">
      <c r="B5" s="9"/>
      <c r="C5" s="8"/>
      <c r="D5" s="5">
        <v>3</v>
      </c>
      <c r="E5" s="10" t="s">
        <v>5</v>
      </c>
      <c r="F5" s="318" t="s">
        <v>149</v>
      </c>
      <c r="G5" s="319"/>
      <c r="H5" s="319"/>
      <c r="I5" s="319"/>
      <c r="J5" s="319"/>
      <c r="K5" s="319"/>
      <c r="L5" s="319"/>
      <c r="M5" s="319"/>
      <c r="N5" s="319"/>
      <c r="O5" s="320"/>
    </row>
    <row r="6" spans="2:15" ht="15" customHeight="1" x14ac:dyDescent="0.35">
      <c r="B6" s="9"/>
      <c r="C6" s="8"/>
      <c r="D6" s="11">
        <v>4</v>
      </c>
      <c r="E6" s="12" t="s">
        <v>6</v>
      </c>
      <c r="F6" s="306">
        <v>24</v>
      </c>
      <c r="G6" s="307"/>
      <c r="H6" s="307"/>
      <c r="I6" s="307"/>
      <c r="J6" s="307"/>
      <c r="K6" s="307"/>
      <c r="L6" s="307"/>
      <c r="M6" s="307"/>
      <c r="N6" s="307"/>
      <c r="O6" s="308"/>
    </row>
    <row r="7" spans="2:15" ht="14.5" customHeight="1" x14ac:dyDescent="0.35">
      <c r="B7" s="9"/>
      <c r="C7" s="8"/>
      <c r="D7" s="5">
        <v>5</v>
      </c>
      <c r="E7" s="10" t="s">
        <v>7</v>
      </c>
      <c r="F7" s="12"/>
      <c r="G7" s="302" t="s">
        <v>150</v>
      </c>
      <c r="H7" s="302"/>
      <c r="I7" s="302"/>
      <c r="J7" s="302"/>
      <c r="K7" s="302"/>
      <c r="L7" s="302"/>
      <c r="M7" s="12"/>
      <c r="N7" s="302" t="str">
        <f>G7</f>
        <v>A INFORMAR</v>
      </c>
      <c r="O7" s="303"/>
    </row>
    <row r="8" spans="2:15" s="18" customFormat="1" ht="28.4" customHeight="1" x14ac:dyDescent="0.35">
      <c r="B8" s="13"/>
      <c r="C8" s="14"/>
      <c r="D8" s="15">
        <v>6</v>
      </c>
      <c r="E8" s="16" t="s">
        <v>8</v>
      </c>
      <c r="F8" s="17"/>
      <c r="G8" s="304" t="s">
        <v>9</v>
      </c>
      <c r="H8" s="304"/>
      <c r="I8" s="304" t="s">
        <v>10</v>
      </c>
      <c r="J8" s="304"/>
      <c r="K8" s="304" t="s">
        <v>11</v>
      </c>
      <c r="L8" s="304"/>
      <c r="M8" s="17"/>
      <c r="N8" s="304" t="s">
        <v>12</v>
      </c>
      <c r="O8" s="305"/>
    </row>
    <row r="9" spans="2:15" ht="14.5" customHeight="1" x14ac:dyDescent="0.35">
      <c r="B9" s="9"/>
      <c r="C9" s="8"/>
      <c r="D9" s="5">
        <v>7</v>
      </c>
      <c r="E9" s="10" t="s">
        <v>13</v>
      </c>
      <c r="F9" s="19"/>
      <c r="G9" s="293" t="s">
        <v>150</v>
      </c>
      <c r="H9" s="293"/>
      <c r="I9" s="293" t="s">
        <v>150</v>
      </c>
      <c r="J9" s="293"/>
      <c r="K9" s="293" t="s">
        <v>150</v>
      </c>
      <c r="L9" s="293"/>
      <c r="M9" s="19"/>
      <c r="N9" s="293" t="s">
        <v>150</v>
      </c>
      <c r="O9" s="294"/>
    </row>
    <row r="10" spans="2:15" ht="14.5" customHeight="1" x14ac:dyDescent="0.35">
      <c r="B10" s="9"/>
      <c r="C10" s="8"/>
      <c r="D10" s="5">
        <v>8</v>
      </c>
      <c r="E10" s="10" t="s">
        <v>14</v>
      </c>
      <c r="F10" s="19"/>
      <c r="G10" s="295" t="s">
        <v>150</v>
      </c>
      <c r="H10" s="295"/>
      <c r="I10" s="295"/>
      <c r="J10" s="295"/>
      <c r="K10" s="295"/>
      <c r="L10" s="295"/>
      <c r="M10" s="19"/>
      <c r="N10" s="295" t="str">
        <f>G10</f>
        <v>A INFORMAR</v>
      </c>
      <c r="O10" s="296"/>
    </row>
    <row r="11" spans="2:15" ht="53.5" customHeight="1" thickBot="1" x14ac:dyDescent="0.4">
      <c r="B11" s="20"/>
      <c r="C11" s="21"/>
      <c r="D11" s="22">
        <v>9</v>
      </c>
      <c r="E11" s="23" t="s">
        <v>15</v>
      </c>
      <c r="F11" s="24"/>
      <c r="G11" s="297" t="s">
        <v>16</v>
      </c>
      <c r="H11" s="297"/>
      <c r="I11" s="297" t="s">
        <v>17</v>
      </c>
      <c r="J11" s="297"/>
      <c r="K11" s="298" t="s">
        <v>18</v>
      </c>
      <c r="L11" s="298"/>
      <c r="M11" s="24"/>
      <c r="N11" s="297" t="s">
        <v>19</v>
      </c>
      <c r="O11" s="299"/>
    </row>
    <row r="12" spans="2:15" ht="26" x14ac:dyDescent="0.35">
      <c r="B12" s="25" t="s">
        <v>20</v>
      </c>
      <c r="C12" s="26"/>
      <c r="D12" s="300" t="s">
        <v>21</v>
      </c>
      <c r="E12" s="301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ht="13" x14ac:dyDescent="0.3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261">
        <v>0</v>
      </c>
      <c r="I14" s="45" t="str">
        <f>IFERROR(J14/$J$94,"")</f>
        <v/>
      </c>
      <c r="J14" s="261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62">
        <v>0</v>
      </c>
    </row>
    <row r="15" spans="2:15" x14ac:dyDescent="0.3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30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27</v>
      </c>
      <c r="D30" s="5">
        <v>2</v>
      </c>
      <c r="E30" s="42" t="s">
        <v>47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48</v>
      </c>
      <c r="D31" s="79"/>
      <c r="E31" s="80" t="s">
        <v>49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27</v>
      </c>
      <c r="D32" s="5">
        <v>3</v>
      </c>
      <c r="E32" s="42" t="s">
        <v>50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43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27</v>
      </c>
      <c r="D35" s="5">
        <v>1</v>
      </c>
      <c r="E35" s="42" t="s">
        <v>53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27</v>
      </c>
      <c r="D37" s="5">
        <v>3</v>
      </c>
      <c r="E37" s="87" t="s">
        <v>55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27</v>
      </c>
      <c r="D40" s="5">
        <v>1</v>
      </c>
      <c r="E40" s="42" t="s">
        <v>58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27</v>
      </c>
      <c r="D41" s="5">
        <v>2</v>
      </c>
      <c r="E41" s="42" t="s">
        <v>59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27</v>
      </c>
      <c r="D42" s="5">
        <v>3</v>
      </c>
      <c r="E42" s="42" t="s">
        <v>60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27</v>
      </c>
      <c r="D43" s="5">
        <v>4</v>
      </c>
      <c r="E43" s="42" t="s">
        <v>61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27</v>
      </c>
      <c r="D44" s="5">
        <v>5</v>
      </c>
      <c r="E44" s="42" t="s">
        <v>62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27</v>
      </c>
      <c r="D45" s="5">
        <v>6</v>
      </c>
      <c r="E45" s="42" t="s">
        <v>63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27</v>
      </c>
      <c r="D46" s="5">
        <v>7</v>
      </c>
      <c r="E46" s="87" t="s">
        <v>64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43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27</v>
      </c>
      <c r="D50" s="5">
        <v>2</v>
      </c>
      <c r="E50" s="42" t="s">
        <v>68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27</v>
      </c>
      <c r="D51" s="5">
        <v>3</v>
      </c>
      <c r="E51" s="42" t="s">
        <v>69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27</v>
      </c>
      <c r="D52" s="5">
        <v>4</v>
      </c>
      <c r="E52" s="42" t="s">
        <v>70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27</v>
      </c>
      <c r="D53" s="5">
        <v>5</v>
      </c>
      <c r="E53" s="42" t="s">
        <v>71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27</v>
      </c>
      <c r="D54" s="5">
        <v>6</v>
      </c>
      <c r="E54" s="42" t="s">
        <v>72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49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27</v>
      </c>
      <c r="D56" s="5">
        <v>7</v>
      </c>
      <c r="E56" s="42" t="s">
        <v>73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43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ht="13" x14ac:dyDescent="0.35">
      <c r="B58" s="55" t="s">
        <v>74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4">
      <c r="B59" s="94" t="s">
        <v>75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ht="13" x14ac:dyDescent="0.3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78</v>
      </c>
      <c r="C61" s="33" t="s">
        <v>25</v>
      </c>
      <c r="D61" s="56" t="s">
        <v>79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27</v>
      </c>
      <c r="D62" s="5">
        <v>1</v>
      </c>
      <c r="E62" s="42" t="s">
        <v>80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81</v>
      </c>
      <c r="C63" s="33" t="s">
        <v>25</v>
      </c>
      <c r="D63" s="56" t="s">
        <v>82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83</v>
      </c>
      <c r="D64" s="5">
        <v>2</v>
      </c>
      <c r="E64" s="42" t="s">
        <v>84</v>
      </c>
      <c r="F64" s="112"/>
      <c r="G64" s="113" t="str">
        <f>IFERROR(H64/$H$94,"")</f>
        <v/>
      </c>
      <c r="H64" s="261">
        <v>0</v>
      </c>
      <c r="I64" s="113" t="str">
        <f>IFERROR(J64/$J$94,"")</f>
        <v/>
      </c>
      <c r="J64" s="261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62">
        <v>0</v>
      </c>
    </row>
    <row r="65" spans="2:15" ht="13" x14ac:dyDescent="0.35">
      <c r="B65" s="3" t="s">
        <v>85</v>
      </c>
      <c r="C65" s="33" t="s">
        <v>25</v>
      </c>
      <c r="D65" s="56" t="s">
        <v>86</v>
      </c>
      <c r="E65" s="57"/>
      <c r="F65" s="69"/>
      <c r="G65" s="263"/>
      <c r="H65" s="264"/>
      <c r="I65" s="263"/>
      <c r="J65" s="264"/>
      <c r="K65" s="67"/>
      <c r="L65" s="68"/>
      <c r="M65" s="69"/>
      <c r="N65" s="65"/>
      <c r="O65" s="269"/>
    </row>
    <row r="66" spans="2:15" x14ac:dyDescent="0.35">
      <c r="B66" s="48"/>
      <c r="C66" s="41" t="s">
        <v>83</v>
      </c>
      <c r="D66" s="5">
        <v>3</v>
      </c>
      <c r="E66" s="42" t="s">
        <v>87</v>
      </c>
      <c r="F66" s="118"/>
      <c r="G66" s="113" t="str">
        <f>IFERROR(H66/$H$94,"")</f>
        <v/>
      </c>
      <c r="H66" s="261">
        <v>0</v>
      </c>
      <c r="I66" s="113" t="str">
        <f>IFERROR(J66/$J$94,"")</f>
        <v/>
      </c>
      <c r="J66" s="261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62">
        <v>0</v>
      </c>
    </row>
    <row r="67" spans="2:15" ht="13" x14ac:dyDescent="0.35">
      <c r="B67" s="3" t="s">
        <v>1</v>
      </c>
      <c r="C67" s="33" t="s">
        <v>25</v>
      </c>
      <c r="D67" s="56" t="s">
        <v>88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89</v>
      </c>
      <c r="D68" s="5">
        <v>4</v>
      </c>
      <c r="E68" s="42" t="s">
        <v>90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91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92</v>
      </c>
      <c r="C70" s="103"/>
      <c r="D70" s="104" t="s">
        <v>93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94</v>
      </c>
      <c r="C71" s="33" t="s">
        <v>25</v>
      </c>
      <c r="D71" s="56" t="s">
        <v>95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96</v>
      </c>
      <c r="D72" s="5">
        <v>1</v>
      </c>
      <c r="E72" s="42" t="s">
        <v>97</v>
      </c>
      <c r="F72" s="77"/>
      <c r="G72" s="113" t="str">
        <f>IFERROR(H72/$H$94,"")</f>
        <v/>
      </c>
      <c r="H72" s="261">
        <v>0</v>
      </c>
      <c r="I72" s="44" t="str">
        <f>IFERROR(J72/$J$94,"")</f>
        <v/>
      </c>
      <c r="J72" s="261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98</v>
      </c>
      <c r="C73" s="33" t="s">
        <v>25</v>
      </c>
      <c r="D73" s="56" t="s">
        <v>99</v>
      </c>
      <c r="E73" s="57"/>
      <c r="F73" s="141"/>
      <c r="G73" s="265"/>
      <c r="H73" s="266"/>
      <c r="I73" s="265"/>
      <c r="J73" s="266"/>
      <c r="K73" s="143"/>
      <c r="L73" s="144"/>
      <c r="M73" s="141"/>
      <c r="N73" s="142"/>
      <c r="O73" s="145"/>
    </row>
    <row r="74" spans="2:15" x14ac:dyDescent="0.35">
      <c r="B74" s="9"/>
      <c r="C74" s="41" t="s">
        <v>83</v>
      </c>
      <c r="D74" s="5">
        <v>1</v>
      </c>
      <c r="E74" s="42" t="s">
        <v>100</v>
      </c>
      <c r="F74" s="77"/>
      <c r="G74" s="44" t="str">
        <f>IFERROR(H74/$H$94,"")</f>
        <v/>
      </c>
      <c r="H74" s="261">
        <v>0</v>
      </c>
      <c r="I74" s="44" t="str">
        <f>IFERROR(J74/$J$94,"")</f>
        <v/>
      </c>
      <c r="J74" s="261">
        <v>0</v>
      </c>
      <c r="K74" s="136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62">
        <v>0</v>
      </c>
    </row>
    <row r="75" spans="2:15" x14ac:dyDescent="0.35">
      <c r="B75" s="9"/>
      <c r="C75" s="41" t="s">
        <v>83</v>
      </c>
      <c r="D75" s="5">
        <v>2</v>
      </c>
      <c r="E75" s="42" t="s">
        <v>101</v>
      </c>
      <c r="F75" s="77"/>
      <c r="G75" s="44" t="str">
        <f>IFERROR(H75/$H$94,"")</f>
        <v/>
      </c>
      <c r="H75" s="261">
        <v>0</v>
      </c>
      <c r="I75" s="44" t="str">
        <f>IFERROR(J75/$J$94,"")</f>
        <v/>
      </c>
      <c r="J75" s="261">
        <v>0</v>
      </c>
      <c r="K75" s="136" t="str">
        <f t="shared" si="50"/>
        <v/>
      </c>
      <c r="L75" s="47">
        <v>0</v>
      </c>
      <c r="M75" s="77"/>
      <c r="N75" s="44" t="str">
        <f>IFERROR(O75/$O$94,"")</f>
        <v/>
      </c>
      <c r="O75" s="262">
        <v>0</v>
      </c>
    </row>
    <row r="76" spans="2:15" x14ac:dyDescent="0.35">
      <c r="B76" s="9"/>
      <c r="C76" s="41" t="s">
        <v>83</v>
      </c>
      <c r="D76" s="5">
        <v>3</v>
      </c>
      <c r="E76" s="42" t="s">
        <v>102</v>
      </c>
      <c r="F76" s="77"/>
      <c r="G76" s="44" t="str">
        <f>IFERROR(H76/$H$94,"")</f>
        <v/>
      </c>
      <c r="H76" s="261">
        <v>0</v>
      </c>
      <c r="I76" s="44" t="str">
        <f>IFERROR(J76/$J$94,"")</f>
        <v/>
      </c>
      <c r="J76" s="261">
        <v>0</v>
      </c>
      <c r="K76" s="136" t="str">
        <f t="shared" si="50"/>
        <v/>
      </c>
      <c r="L76" s="47">
        <v>0</v>
      </c>
      <c r="M76" s="77"/>
      <c r="N76" s="44" t="str">
        <f>IFERROR(O76/$O$94,"")</f>
        <v/>
      </c>
      <c r="O76" s="262">
        <v>0</v>
      </c>
    </row>
    <row r="77" spans="2:15" x14ac:dyDescent="0.35">
      <c r="B77" s="9"/>
      <c r="C77" s="41" t="s">
        <v>83</v>
      </c>
      <c r="D77" s="5">
        <v>4</v>
      </c>
      <c r="E77" s="42" t="s">
        <v>103</v>
      </c>
      <c r="F77" s="77"/>
      <c r="G77" s="44" t="str">
        <f>IFERROR(H77/$H$94,"")</f>
        <v/>
      </c>
      <c r="H77" s="261">
        <v>0</v>
      </c>
      <c r="I77" s="44" t="str">
        <f>IFERROR(J77/$J$94,"")</f>
        <v/>
      </c>
      <c r="J77" s="261">
        <v>0</v>
      </c>
      <c r="K77" s="136" t="str">
        <f t="shared" si="50"/>
        <v/>
      </c>
      <c r="L77" s="47">
        <v>0</v>
      </c>
      <c r="M77" s="77"/>
      <c r="N77" s="44" t="str">
        <f>IFERROR(O77/$O$94,"")</f>
        <v/>
      </c>
      <c r="O77" s="262">
        <v>0</v>
      </c>
    </row>
    <row r="78" spans="2:15" x14ac:dyDescent="0.35">
      <c r="B78" s="9"/>
      <c r="C78" s="41" t="s">
        <v>83</v>
      </c>
      <c r="D78" s="5">
        <v>5</v>
      </c>
      <c r="E78" s="42" t="s">
        <v>104</v>
      </c>
      <c r="F78" s="77"/>
      <c r="G78" s="44" t="str">
        <f>IFERROR(H78/$H$94,"")</f>
        <v/>
      </c>
      <c r="H78" s="261">
        <v>0</v>
      </c>
      <c r="I78" s="44" t="str">
        <f>IFERROR(J78/$J$94,"")</f>
        <v/>
      </c>
      <c r="J78" s="261">
        <v>0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83</v>
      </c>
      <c r="D79" s="5">
        <v>6</v>
      </c>
      <c r="E79" s="42" t="s">
        <v>105</v>
      </c>
      <c r="F79" s="137"/>
      <c r="G79" s="138"/>
      <c r="H79" s="146"/>
      <c r="I79" s="138"/>
      <c r="J79" s="146"/>
      <c r="K79" s="136" t="str">
        <f t="shared" si="50"/>
        <v/>
      </c>
      <c r="L79" s="47">
        <v>0</v>
      </c>
      <c r="M79" s="137"/>
      <c r="N79" s="138"/>
      <c r="O79" s="139"/>
    </row>
    <row r="80" spans="2:15" ht="13" thickBot="1" x14ac:dyDescent="0.4">
      <c r="B80" s="20"/>
      <c r="C80" s="147" t="s">
        <v>83</v>
      </c>
      <c r="D80" s="22">
        <v>7</v>
      </c>
      <c r="E80" s="148" t="s">
        <v>106</v>
      </c>
      <c r="F80" s="149"/>
      <c r="G80" s="150"/>
      <c r="H80" s="151"/>
      <c r="I80" s="150"/>
      <c r="J80" s="151"/>
      <c r="K80" s="152" t="str">
        <f t="shared" si="50"/>
        <v/>
      </c>
      <c r="L80" s="153">
        <v>0</v>
      </c>
      <c r="M80" s="149"/>
      <c r="N80" s="150"/>
      <c r="O80" s="154"/>
    </row>
    <row r="81" spans="1:17" ht="13.5" thickBot="1" x14ac:dyDescent="0.4">
      <c r="B81" s="120" t="s">
        <v>107</v>
      </c>
      <c r="C81" s="155"/>
      <c r="D81" s="156"/>
      <c r="E81" s="157"/>
      <c r="F81" s="158"/>
      <c r="G81" s="159">
        <f t="shared" ref="G81:L81" si="51">SUM(G72:G80)</f>
        <v>0</v>
      </c>
      <c r="H81" s="160">
        <f t="shared" si="51"/>
        <v>0</v>
      </c>
      <c r="I81" s="159">
        <f t="shared" si="51"/>
        <v>0</v>
      </c>
      <c r="J81" s="160">
        <f t="shared" si="51"/>
        <v>0</v>
      </c>
      <c r="K81" s="161">
        <f t="shared" si="51"/>
        <v>0</v>
      </c>
      <c r="L81" s="162">
        <f t="shared" si="51"/>
        <v>0</v>
      </c>
      <c r="M81" s="158"/>
      <c r="N81" s="159">
        <f>SUM(N72:N80)</f>
        <v>0</v>
      </c>
      <c r="O81" s="163">
        <f>SUM(O72:O80)</f>
        <v>0</v>
      </c>
    </row>
    <row r="82" spans="1:17" s="164" customFormat="1" ht="17.5" customHeight="1" thickBot="1" x14ac:dyDescent="0.4">
      <c r="B82" s="165" t="s">
        <v>108</v>
      </c>
      <c r="C82" s="166"/>
      <c r="D82" s="167"/>
      <c r="E82" s="168"/>
      <c r="F82" s="169"/>
      <c r="G82" s="170"/>
      <c r="H82" s="171">
        <f>H59+H69+H81</f>
        <v>0</v>
      </c>
      <c r="I82" s="172"/>
      <c r="J82" s="171">
        <f>J59+J69+J81</f>
        <v>0</v>
      </c>
      <c r="K82" s="173"/>
      <c r="L82" s="174">
        <f>L59+L69+L81</f>
        <v>0</v>
      </c>
      <c r="M82" s="168"/>
      <c r="N82" s="175"/>
      <c r="O82" s="176">
        <f>O59+O69+O81</f>
        <v>0</v>
      </c>
    </row>
    <row r="83" spans="1:17" ht="13" x14ac:dyDescent="0.35">
      <c r="B83" s="140" t="s">
        <v>109</v>
      </c>
      <c r="C83" s="26" t="s">
        <v>25</v>
      </c>
      <c r="D83" s="177" t="s">
        <v>110</v>
      </c>
      <c r="E83" s="178"/>
      <c r="F83" s="179"/>
      <c r="G83" s="180"/>
      <c r="H83" s="181"/>
      <c r="I83" s="180"/>
      <c r="J83" s="181"/>
      <c r="K83" s="182"/>
      <c r="L83" s="183"/>
      <c r="M83" s="179"/>
      <c r="N83" s="180"/>
      <c r="O83" s="184"/>
      <c r="Q83" s="185"/>
    </row>
    <row r="84" spans="1:17" x14ac:dyDescent="0.35">
      <c r="B84" s="9"/>
      <c r="C84" s="41" t="s">
        <v>48</v>
      </c>
      <c r="D84" s="5">
        <v>1</v>
      </c>
      <c r="E84" s="42" t="s">
        <v>111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  <c r="Q84" s="185"/>
    </row>
    <row r="85" spans="1:17" x14ac:dyDescent="0.35">
      <c r="B85" s="9"/>
      <c r="C85" s="41" t="s">
        <v>48</v>
      </c>
      <c r="D85" s="5">
        <v>2</v>
      </c>
      <c r="E85" s="42" t="s">
        <v>112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  <c r="Q85" s="185"/>
    </row>
    <row r="86" spans="1:17" ht="13.5" thickBot="1" x14ac:dyDescent="0.4">
      <c r="B86" s="120"/>
      <c r="C86" s="4"/>
      <c r="D86" s="95"/>
      <c r="E86" s="96" t="s">
        <v>43</v>
      </c>
      <c r="F86" s="186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7"/>
      <c r="N86" s="188">
        <f>SUM(N84:N85)</f>
        <v>0</v>
      </c>
      <c r="O86" s="189">
        <f>SUM(O84:O85)</f>
        <v>0</v>
      </c>
      <c r="Q86" s="185"/>
    </row>
    <row r="87" spans="1:17" ht="13" x14ac:dyDescent="0.35">
      <c r="B87" s="190" t="s">
        <v>113</v>
      </c>
      <c r="C87" s="103" t="s">
        <v>25</v>
      </c>
      <c r="D87" s="104" t="s">
        <v>114</v>
      </c>
      <c r="E87" s="105"/>
      <c r="F87" s="191"/>
      <c r="G87" s="192"/>
      <c r="H87" s="192"/>
      <c r="I87" s="192"/>
      <c r="J87" s="192"/>
      <c r="K87" s="193"/>
      <c r="L87" s="194"/>
      <c r="M87" s="191"/>
      <c r="N87" s="192"/>
      <c r="O87" s="135"/>
      <c r="Q87" s="185"/>
    </row>
    <row r="88" spans="1:17" ht="12.75" customHeight="1" x14ac:dyDescent="0.35">
      <c r="B88" s="9"/>
      <c r="C88" s="41" t="s">
        <v>48</v>
      </c>
      <c r="D88" s="5">
        <v>1</v>
      </c>
      <c r="E88" s="42" t="s">
        <v>115</v>
      </c>
      <c r="F88" s="267">
        <v>0</v>
      </c>
      <c r="G88" s="268">
        <f>F88</f>
        <v>0</v>
      </c>
      <c r="H88" s="114">
        <f>($H$59+$H$69+$H$81+$H$86)*F88/(1-$G$93)</f>
        <v>0</v>
      </c>
      <c r="I88" s="138"/>
      <c r="J88" s="195"/>
      <c r="K88" s="136"/>
      <c r="L88" s="47"/>
      <c r="M88" s="138"/>
      <c r="N88" s="138"/>
      <c r="O88" s="139"/>
      <c r="Q88" s="185"/>
    </row>
    <row r="89" spans="1:17" ht="12.75" customHeight="1" x14ac:dyDescent="0.35">
      <c r="B89" s="9"/>
      <c r="C89" s="41" t="s">
        <v>48</v>
      </c>
      <c r="D89" s="5">
        <v>2</v>
      </c>
      <c r="E89" s="42" t="s">
        <v>116</v>
      </c>
      <c r="F89" s="196"/>
      <c r="G89" s="138"/>
      <c r="H89" s="146"/>
      <c r="I89" s="138"/>
      <c r="J89" s="146"/>
      <c r="K89" s="136"/>
      <c r="L89" s="47"/>
      <c r="M89" s="267">
        <v>0</v>
      </c>
      <c r="N89" s="268">
        <f>M89</f>
        <v>0</v>
      </c>
      <c r="O89" s="117">
        <f>($O$59+$O$69+$O$81+$O$86)*M89/(1-$N$93)</f>
        <v>0</v>
      </c>
      <c r="Q89" s="185"/>
    </row>
    <row r="90" spans="1:17" x14ac:dyDescent="0.35">
      <c r="B90" s="9"/>
      <c r="C90" s="41" t="s">
        <v>48</v>
      </c>
      <c r="D90" s="5">
        <v>3</v>
      </c>
      <c r="E90" s="42" t="s">
        <v>117</v>
      </c>
      <c r="F90" s="77">
        <v>0</v>
      </c>
      <c r="G90" s="138"/>
      <c r="H90" s="197"/>
      <c r="I90" s="268">
        <f>F90</f>
        <v>0</v>
      </c>
      <c r="J90" s="198">
        <f>($J$59+$J$69+$J$81+$J$86)*F90/(1-$I$93)</f>
        <v>0</v>
      </c>
      <c r="K90" s="199">
        <v>0</v>
      </c>
      <c r="L90" s="47">
        <f>($L$59+$L$69+$L$81+$L$86)*F90/(1-$K$93)</f>
        <v>0</v>
      </c>
      <c r="M90" s="138"/>
      <c r="N90" s="138"/>
      <c r="O90" s="139"/>
      <c r="Q90" s="185"/>
    </row>
    <row r="91" spans="1:17" x14ac:dyDescent="0.3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  <c r="Q91" s="185"/>
    </row>
    <row r="92" spans="1:17" ht="13" thickBot="1" x14ac:dyDescent="0.4">
      <c r="B92" s="20"/>
      <c r="C92" s="147" t="s">
        <v>48</v>
      </c>
      <c r="D92" s="22">
        <v>5</v>
      </c>
      <c r="E92" s="148" t="s">
        <v>119</v>
      </c>
      <c r="F92" s="200">
        <v>0.03</v>
      </c>
      <c r="G92" s="201">
        <v>0.03</v>
      </c>
      <c r="H92" s="202">
        <f>($H$59+$H$69+$H$81+$H$86)*F92/(1-$G$93)</f>
        <v>0</v>
      </c>
      <c r="I92" s="203">
        <v>0.03</v>
      </c>
      <c r="J92" s="202">
        <f>($J$59+$J$69+$J$81+$J$86)*F92/(1-$I$93)</f>
        <v>0</v>
      </c>
      <c r="K92" s="152">
        <v>0.03</v>
      </c>
      <c r="L92" s="204">
        <f>($L$59+$L$69+$L$81+$L$86)*F92/(1-$K$93)</f>
        <v>0</v>
      </c>
      <c r="M92" s="200">
        <v>0.03</v>
      </c>
      <c r="N92" s="201">
        <v>0.03</v>
      </c>
      <c r="O92" s="205">
        <f>($O$59+$O$69+$O$81+$O$86)*M92/(1-$N$93)</f>
        <v>0</v>
      </c>
      <c r="Q92" s="185"/>
    </row>
    <row r="93" spans="1:17" ht="13.5" thickBot="1" x14ac:dyDescent="0.4">
      <c r="B93" s="120"/>
      <c r="C93" s="155"/>
      <c r="D93" s="156"/>
      <c r="E93" s="157" t="s">
        <v>43</v>
      </c>
      <c r="F93" s="206"/>
      <c r="G93" s="159">
        <f>SUM(G88:G92)</f>
        <v>3.6499999999999998E-2</v>
      </c>
      <c r="H93" s="207">
        <f>SUM(H88:H92)</f>
        <v>0</v>
      </c>
      <c r="I93" s="159">
        <f>SUM(I88:I92)</f>
        <v>3.6499999999999998E-2</v>
      </c>
      <c r="J93" s="207">
        <f>SUM(J90:J92)</f>
        <v>0</v>
      </c>
      <c r="K93" s="161">
        <f t="shared" ref="K93" si="53">SUM(K88:K92)</f>
        <v>3.6499999999999998E-2</v>
      </c>
      <c r="L93" s="208">
        <f>SUM(L90:L92)</f>
        <v>0</v>
      </c>
      <c r="M93" s="206"/>
      <c r="N93" s="159">
        <f>SUM(N88:N92)</f>
        <v>3.6499999999999998E-2</v>
      </c>
      <c r="O93" s="209">
        <f>SUM(O89:O92)</f>
        <v>0</v>
      </c>
      <c r="Q93" s="185"/>
    </row>
    <row r="94" spans="1:17" s="164" customFormat="1" ht="46.4" customHeight="1" thickBot="1" x14ac:dyDescent="0.4">
      <c r="B94" s="290" t="s">
        <v>120</v>
      </c>
      <c r="C94" s="291"/>
      <c r="D94" s="291"/>
      <c r="E94" s="292"/>
      <c r="F94" s="210"/>
      <c r="G94" s="211">
        <f>G59+G69+G81+G86+G93</f>
        <v>3.6499999999999998E-2</v>
      </c>
      <c r="H94" s="212">
        <f>SUM(H59,H69,H81,H86,H93)</f>
        <v>0</v>
      </c>
      <c r="I94" s="211">
        <f>I59+I69+I81+I86+I93</f>
        <v>3.6499999999999998E-2</v>
      </c>
      <c r="J94" s="212">
        <f>SUM(J59,J69,J81,J86,J93)</f>
        <v>0</v>
      </c>
      <c r="K94" s="213">
        <f>K59+K69+K81+K86+K93</f>
        <v>3.6499999999999998E-2</v>
      </c>
      <c r="L94" s="214">
        <f>SUM(L59,L69,L81,L86,L93)</f>
        <v>0</v>
      </c>
      <c r="M94" s="210"/>
      <c r="N94" s="211">
        <f>N59+N69+N81+N86+N93</f>
        <v>3.6499999999999998E-2</v>
      </c>
      <c r="O94" s="215">
        <f>SUM(O59,O69,O81,O86,O93)</f>
        <v>0</v>
      </c>
      <c r="Q94" s="216"/>
    </row>
    <row r="95" spans="1:17" x14ac:dyDescent="0.35">
      <c r="G95" s="270"/>
      <c r="H95" s="270"/>
      <c r="I95" s="270"/>
      <c r="J95" s="270"/>
      <c r="K95" s="270"/>
      <c r="L95" s="270"/>
      <c r="M95" s="270"/>
      <c r="N95" s="270"/>
      <c r="O95" s="270"/>
    </row>
    <row r="96" spans="1:17" ht="18.649999999999999" customHeight="1" thickBot="1" x14ac:dyDescent="0.4">
      <c r="A96" s="284" t="s">
        <v>121</v>
      </c>
      <c r="B96" s="284"/>
      <c r="C96" s="284"/>
      <c r="D96" s="284"/>
      <c r="E96" s="284"/>
      <c r="F96" s="284"/>
      <c r="G96" s="284"/>
      <c r="H96" s="284"/>
      <c r="I96" s="284"/>
      <c r="J96" s="284"/>
      <c r="K96" s="284"/>
      <c r="L96" s="284"/>
      <c r="M96" s="284"/>
      <c r="N96" s="284"/>
      <c r="O96" s="284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85" t="s">
        <v>16</v>
      </c>
      <c r="H97" s="286"/>
      <c r="I97" s="285" t="s">
        <v>17</v>
      </c>
      <c r="J97" s="286"/>
      <c r="K97" s="285" t="s">
        <v>18</v>
      </c>
      <c r="L97" s="286"/>
      <c r="M97" s="218"/>
      <c r="N97" s="285" t="s">
        <v>122</v>
      </c>
      <c r="O97" s="286"/>
    </row>
    <row r="98" spans="1:15" ht="13" x14ac:dyDescent="0.35">
      <c r="E98" s="56" t="s">
        <v>123</v>
      </c>
      <c r="G98" s="219"/>
      <c r="H98" s="220"/>
      <c r="I98" s="219"/>
      <c r="J98" s="221"/>
      <c r="K98" s="219"/>
      <c r="L98" s="221"/>
      <c r="N98" s="222"/>
      <c r="O98" s="223"/>
    </row>
    <row r="99" spans="1:15" x14ac:dyDescent="0.35">
      <c r="E99" s="6" t="s">
        <v>124</v>
      </c>
      <c r="F99" s="271"/>
      <c r="G99" s="272"/>
      <c r="H99" s="273">
        <v>0</v>
      </c>
      <c r="I99" s="272"/>
      <c r="J99" s="273">
        <f>H99</f>
        <v>0</v>
      </c>
      <c r="K99" s="272"/>
      <c r="L99" s="273">
        <f>H99</f>
        <v>0</v>
      </c>
      <c r="N99" s="224"/>
      <c r="O99" s="273">
        <v>0</v>
      </c>
    </row>
    <row r="100" spans="1:15" x14ac:dyDescent="0.35">
      <c r="E100" s="6" t="s">
        <v>125</v>
      </c>
      <c r="F100" s="271"/>
      <c r="G100" s="272"/>
      <c r="H100" s="273">
        <f>H99*26*4</f>
        <v>0</v>
      </c>
      <c r="I100" s="272"/>
      <c r="J100" s="273">
        <f>H100</f>
        <v>0</v>
      </c>
      <c r="K100" s="272"/>
      <c r="L100" s="273">
        <f>L99*26*18</f>
        <v>0</v>
      </c>
      <c r="N100" s="224"/>
      <c r="O100" s="273">
        <f>O99*26</f>
        <v>0</v>
      </c>
    </row>
    <row r="101" spans="1:15" x14ac:dyDescent="0.35">
      <c r="E101" s="6" t="s">
        <v>126</v>
      </c>
      <c r="F101" s="274">
        <v>0</v>
      </c>
      <c r="G101" s="272"/>
      <c r="H101" s="275">
        <f>H100*$F$101</f>
        <v>0</v>
      </c>
      <c r="I101" s="272"/>
      <c r="J101" s="275">
        <f>H101</f>
        <v>0</v>
      </c>
      <c r="K101" s="272"/>
      <c r="L101" s="275">
        <f>L100*$F$101</f>
        <v>0</v>
      </c>
      <c r="N101" s="224"/>
      <c r="O101" s="275">
        <f>O100*$F$101</f>
        <v>0</v>
      </c>
    </row>
    <row r="102" spans="1:15" ht="25.75" customHeight="1" x14ac:dyDescent="0.35">
      <c r="E102" s="227" t="s">
        <v>127</v>
      </c>
      <c r="F102" s="271"/>
      <c r="G102" s="276"/>
      <c r="H102" s="277" t="str">
        <f>IFERROR((H100-H101)*((H14/($G$9+$I$9+$K$9+$K$9))),"")</f>
        <v/>
      </c>
      <c r="I102" s="276"/>
      <c r="J102" s="277" t="str">
        <f>IFERROR((J100-J101)*((J14/($G$9+$I$9+$K$9+$K$9))),"")</f>
        <v/>
      </c>
      <c r="K102" s="276"/>
      <c r="L102" s="277" t="str">
        <f>IFERROR((L100-L101)*((L14/($G$9*4+$I$9*4+$K$9*10))),"")</f>
        <v/>
      </c>
      <c r="M102" s="230"/>
      <c r="N102" s="228"/>
      <c r="O102" s="277" t="str">
        <f>IFERROR((O100-O101)*(O14/($N$9)),"")</f>
        <v/>
      </c>
    </row>
    <row r="103" spans="1:15" x14ac:dyDescent="0.35">
      <c r="F103" s="271"/>
      <c r="G103" s="271"/>
      <c r="H103" s="271"/>
      <c r="I103" s="271"/>
      <c r="J103" s="271"/>
      <c r="K103" s="271"/>
      <c r="L103" s="278"/>
      <c r="N103" s="231"/>
      <c r="O103" s="271"/>
    </row>
    <row r="104" spans="1:15" ht="13" x14ac:dyDescent="0.35">
      <c r="E104" s="56" t="s">
        <v>128</v>
      </c>
      <c r="F104" s="279"/>
      <c r="G104" s="280"/>
      <c r="H104" s="281"/>
      <c r="I104" s="279"/>
      <c r="J104" s="281"/>
      <c r="K104" s="279"/>
      <c r="L104" s="281"/>
      <c r="N104" s="232"/>
      <c r="O104" s="281"/>
    </row>
    <row r="105" spans="1:15" x14ac:dyDescent="0.35">
      <c r="E105" s="6" t="s">
        <v>129</v>
      </c>
      <c r="F105" s="271"/>
      <c r="G105" s="272"/>
      <c r="H105" s="273">
        <v>0</v>
      </c>
      <c r="I105" s="272"/>
      <c r="J105" s="273">
        <f>H105</f>
        <v>0</v>
      </c>
      <c r="K105" s="272"/>
      <c r="L105" s="273">
        <f>H105</f>
        <v>0</v>
      </c>
      <c r="N105" s="224"/>
      <c r="O105" s="273">
        <v>0</v>
      </c>
    </row>
    <row r="106" spans="1:15" x14ac:dyDescent="0.35">
      <c r="E106" s="6" t="s">
        <v>130</v>
      </c>
      <c r="F106" s="271"/>
      <c r="G106" s="272"/>
      <c r="H106" s="273">
        <f>H105*2*26*4</f>
        <v>0</v>
      </c>
      <c r="I106" s="272"/>
      <c r="J106" s="273">
        <f>J105*2*26*4</f>
        <v>0</v>
      </c>
      <c r="K106" s="272"/>
      <c r="L106" s="273">
        <f>L105*2*26*18</f>
        <v>0</v>
      </c>
      <c r="N106" s="224"/>
      <c r="O106" s="225">
        <f>O105*2*26</f>
        <v>0</v>
      </c>
    </row>
    <row r="107" spans="1:15" x14ac:dyDescent="0.35">
      <c r="E107" s="6" t="s">
        <v>126</v>
      </c>
      <c r="G107" s="224"/>
      <c r="H107" s="226" t="str">
        <f>IFERROR(IF(H106&lt;($G$9+$I$9+$K$9+$K$9)*0.06,H106,($G$9+$I$9+$K$9+$K$9)*0.06),"")</f>
        <v/>
      </c>
      <c r="I107" s="224"/>
      <c r="J107" s="226" t="str">
        <f>IFERROR(IF(J106&lt;($G$9+$I$9+$K$9+$K$9)*0.06,J106,($G$9+$I$9+$K$9+$K$9)*0.06),"")</f>
        <v/>
      </c>
      <c r="K107" s="224"/>
      <c r="L107" s="226" t="str">
        <f>IFERROR(IF(L106&lt;($G$9*4+$I$9*4+$K$9*10)*0.06,L106,($G$9*4+$I$9*4+$K$9*10)*0.06),"")</f>
        <v/>
      </c>
      <c r="N107" s="224"/>
      <c r="O107" s="226" t="str">
        <f>IFERROR(IF(O106&lt;($N$9)*0.06,O106,($N$9)*0.06),"")</f>
        <v/>
      </c>
    </row>
    <row r="108" spans="1:15" ht="25.75" customHeight="1" x14ac:dyDescent="0.35">
      <c r="E108" s="227" t="s">
        <v>127</v>
      </c>
      <c r="G108" s="228"/>
      <c r="H108" s="229" t="str">
        <f>IFERROR((H106-H107)*((H14/($G$9+$I$9+$K$9+$K$9))),"")</f>
        <v/>
      </c>
      <c r="I108" s="228"/>
      <c r="J108" s="229" t="str">
        <f>IFERROR((H106-H107)*((J14/(G9+I9+K9+K9))),"")</f>
        <v/>
      </c>
      <c r="K108" s="228"/>
      <c r="L108" s="229" t="str">
        <f>IFERROR((L106-L107)*((L14/($G$9*4+$I$9*4+$K$9*10))),"")</f>
        <v/>
      </c>
      <c r="M108" s="230"/>
      <c r="N108" s="228"/>
      <c r="O108" s="229" t="str">
        <f>IFERROR((O106-O107)*((O14/(N9))),"")</f>
        <v/>
      </c>
    </row>
    <row r="109" spans="1:15" ht="11.25" customHeight="1" x14ac:dyDescent="0.35">
      <c r="N109" s="233"/>
    </row>
    <row r="111" spans="1:15" ht="54.65" customHeight="1" thickBot="1" x14ac:dyDescent="0.4">
      <c r="E111" s="287" t="s">
        <v>131</v>
      </c>
      <c r="F111" s="288"/>
      <c r="G111" s="288"/>
      <c r="H111" s="288"/>
      <c r="I111" s="288"/>
      <c r="J111" s="288"/>
      <c r="K111" s="288"/>
      <c r="L111" s="288"/>
      <c r="M111" s="288"/>
      <c r="N111" s="288"/>
      <c r="O111" s="289"/>
    </row>
    <row r="112" spans="1:15" ht="54.65" customHeight="1" thickBot="1" x14ac:dyDescent="0.4">
      <c r="E112" s="234" t="s">
        <v>132</v>
      </c>
      <c r="F112" s="235"/>
      <c r="G112" s="285" t="s">
        <v>16</v>
      </c>
      <c r="H112" s="286"/>
      <c r="I112" s="285" t="s">
        <v>17</v>
      </c>
      <c r="J112" s="286"/>
      <c r="K112" s="285" t="s">
        <v>18</v>
      </c>
      <c r="L112" s="286"/>
      <c r="M112" s="235"/>
      <c r="N112" s="285" t="s">
        <v>122</v>
      </c>
      <c r="O112" s="286"/>
    </row>
    <row r="113" spans="4:15" ht="46" customHeight="1" x14ac:dyDescent="0.35">
      <c r="E113" s="236" t="s">
        <v>133</v>
      </c>
      <c r="F113" s="237" t="s">
        <v>134</v>
      </c>
      <c r="G113" s="238" t="s">
        <v>135</v>
      </c>
      <c r="H113" s="239" t="s">
        <v>136</v>
      </c>
      <c r="I113" s="238" t="s">
        <v>135</v>
      </c>
      <c r="J113" s="239" t="s">
        <v>136</v>
      </c>
      <c r="K113" s="238" t="s">
        <v>135</v>
      </c>
      <c r="L113" s="239" t="s">
        <v>136</v>
      </c>
      <c r="M113" s="237" t="s">
        <v>134</v>
      </c>
      <c r="N113" s="238" t="s">
        <v>135</v>
      </c>
      <c r="O113" s="239" t="s">
        <v>136</v>
      </c>
    </row>
    <row r="114" spans="4:15" ht="24" customHeight="1" x14ac:dyDescent="0.35">
      <c r="E114" s="240" t="s">
        <v>137</v>
      </c>
      <c r="F114" s="241" t="s">
        <v>27</v>
      </c>
      <c r="G114" s="242" t="str">
        <f>IFERROR(H114/$H$118,"")</f>
        <v/>
      </c>
      <c r="H114" s="243">
        <f>SUMIF($C$13:$C$93,"CCT",H13:H93)</f>
        <v>0</v>
      </c>
      <c r="I114" s="242" t="str">
        <f>IFERROR(J114/$J$118,"")</f>
        <v/>
      </c>
      <c r="J114" s="243">
        <f>SUMIF($C$13:$C$93,"CCT",J13:J93)</f>
        <v>0</v>
      </c>
      <c r="K114" s="242" t="str">
        <f>IFERROR(L114/$L$118,"")</f>
        <v/>
      </c>
      <c r="L114" s="243">
        <f>SUMIF($C$13:$C$93,"CCT",L13:L93)</f>
        <v>0</v>
      </c>
      <c r="M114" s="241" t="s">
        <v>27</v>
      </c>
      <c r="N114" s="242" t="str">
        <f>IFERROR(O114/$O$118,"")</f>
        <v/>
      </c>
      <c r="O114" s="243">
        <f>SUMIF($C$13:$C$93,"CCT",O13:O93)</f>
        <v>0</v>
      </c>
    </row>
    <row r="115" spans="4:15" ht="24" customHeight="1" x14ac:dyDescent="0.35">
      <c r="E115" s="244" t="s">
        <v>138</v>
      </c>
      <c r="F115" s="241" t="s">
        <v>83</v>
      </c>
      <c r="G115" s="242" t="str">
        <f t="shared" ref="G115:G117" si="54">IFERROR(H115/$H$118,"")</f>
        <v/>
      </c>
      <c r="H115" s="243">
        <f>SUMIF($C$13:$C$93,"IPCA",H13:H93)</f>
        <v>0</v>
      </c>
      <c r="I115" s="242" t="str">
        <f t="shared" ref="I115:I117" si="55">IFERROR(J115/$J$118,"")</f>
        <v/>
      </c>
      <c r="J115" s="243">
        <f>SUMIF($C$13:$C$93,"IPCA",J13:J93)</f>
        <v>0</v>
      </c>
      <c r="K115" s="242" t="str">
        <f t="shared" ref="K115:K117" si="56">IFERROR(L115/$L$118,"")</f>
        <v/>
      </c>
      <c r="L115" s="243">
        <f>SUMIF($C$13:$C$93,"IPCA",L13:L93)</f>
        <v>0</v>
      </c>
      <c r="M115" s="241" t="s">
        <v>83</v>
      </c>
      <c r="N115" s="242" t="str">
        <f t="shared" ref="N115:N116" si="57">IFERROR(O115/$O$118,"")</f>
        <v/>
      </c>
      <c r="O115" s="243">
        <f>SUMIF($C$13:$C$93,"IPCA",O13:O93)</f>
        <v>0</v>
      </c>
    </row>
    <row r="116" spans="4:15" ht="24" customHeight="1" x14ac:dyDescent="0.35">
      <c r="E116" s="240" t="s">
        <v>139</v>
      </c>
      <c r="F116" s="245" t="s">
        <v>140</v>
      </c>
      <c r="G116" s="242" t="str">
        <f t="shared" si="54"/>
        <v/>
      </c>
      <c r="H116" s="243">
        <f>SUMIF($C$13:$C$93,"DM",H13:H93)</f>
        <v>0</v>
      </c>
      <c r="I116" s="242" t="str">
        <f t="shared" si="55"/>
        <v/>
      </c>
      <c r="J116" s="243">
        <f>SUMIF($C$13:$C$93,"DM",J13:J93)</f>
        <v>0</v>
      </c>
      <c r="K116" s="242" t="str">
        <f t="shared" si="56"/>
        <v/>
      </c>
      <c r="L116" s="243">
        <f>SUMIF($C$13:$C$93,"DM",L13:L93)</f>
        <v>0</v>
      </c>
      <c r="M116" s="245" t="s">
        <v>140</v>
      </c>
      <c r="N116" s="242" t="str">
        <f t="shared" si="57"/>
        <v/>
      </c>
      <c r="O116" s="243">
        <f>SUMIF($C$13:$C$93,"DM",O13:O93)</f>
        <v>0</v>
      </c>
    </row>
    <row r="117" spans="4:15" ht="24" customHeight="1" x14ac:dyDescent="0.35">
      <c r="E117" s="240" t="s">
        <v>141</v>
      </c>
      <c r="F117" s="241" t="s">
        <v>96</v>
      </c>
      <c r="G117" s="242" t="str">
        <f t="shared" si="54"/>
        <v/>
      </c>
      <c r="H117" s="243">
        <f>SUMIF($C$13:$C$93,"ANP",H13:H93)</f>
        <v>0</v>
      </c>
      <c r="I117" s="242" t="str">
        <f t="shared" si="55"/>
        <v/>
      </c>
      <c r="J117" s="243">
        <f>SUMIF($C$13:$C$93,"ANP",J13:J93)</f>
        <v>0</v>
      </c>
      <c r="K117" s="242" t="str">
        <f t="shared" si="56"/>
        <v/>
      </c>
      <c r="L117" s="243">
        <f>SUMIF($C$13:$C$93,"ANP",L13:L93)</f>
        <v>0</v>
      </c>
      <c r="M117" s="246"/>
      <c r="N117" s="247"/>
      <c r="O117" s="248"/>
    </row>
    <row r="118" spans="4:15" ht="28.75" customHeight="1" x14ac:dyDescent="0.35">
      <c r="D118" s="249"/>
      <c r="E118" s="282" t="s">
        <v>142</v>
      </c>
      <c r="F118" s="283"/>
      <c r="G118" s="250">
        <f t="shared" ref="G118:N118" si="58">SUM(G114:G117)</f>
        <v>0</v>
      </c>
      <c r="H118" s="251">
        <f>SUM(H114:H117)</f>
        <v>0</v>
      </c>
      <c r="I118" s="250">
        <f t="shared" si="58"/>
        <v>0</v>
      </c>
      <c r="J118" s="251">
        <f>SUM(J114:J117)</f>
        <v>0</v>
      </c>
      <c r="K118" s="250">
        <f t="shared" si="58"/>
        <v>0</v>
      </c>
      <c r="L118" s="251">
        <f>SUM(L114:L117)</f>
        <v>0</v>
      </c>
      <c r="M118" s="252"/>
      <c r="N118" s="250">
        <f t="shared" si="58"/>
        <v>0</v>
      </c>
      <c r="O118" s="251">
        <f>SUM(O114:O117)</f>
        <v>0</v>
      </c>
    </row>
    <row r="119" spans="4:15" ht="31.75" customHeight="1" x14ac:dyDescent="0.35">
      <c r="E119" s="234" t="s">
        <v>143</v>
      </c>
      <c r="F119" s="253"/>
      <c r="G119" s="254"/>
      <c r="H119" s="254"/>
      <c r="I119" s="254"/>
      <c r="J119" s="254"/>
      <c r="K119" s="254"/>
      <c r="L119" s="254"/>
      <c r="M119" s="253"/>
      <c r="N119" s="254"/>
      <c r="O119" s="255"/>
    </row>
    <row r="120" spans="4:15" ht="24" customHeight="1" x14ac:dyDescent="0.35">
      <c r="D120" s="249"/>
      <c r="E120" s="240" t="s">
        <v>144</v>
      </c>
      <c r="F120" s="256" t="s">
        <v>48</v>
      </c>
      <c r="G120" s="242" t="s">
        <v>48</v>
      </c>
      <c r="H120" s="243">
        <f>H86+H93</f>
        <v>0</v>
      </c>
      <c r="I120" s="242" t="s">
        <v>48</v>
      </c>
      <c r="J120" s="243">
        <f>J86+J93</f>
        <v>0</v>
      </c>
      <c r="K120" s="242" t="s">
        <v>48</v>
      </c>
      <c r="L120" s="243">
        <f>L86+L93</f>
        <v>0</v>
      </c>
      <c r="M120" s="256" t="s">
        <v>48</v>
      </c>
      <c r="N120" s="242" t="s">
        <v>48</v>
      </c>
      <c r="O120" s="243">
        <f>O86+O93</f>
        <v>0</v>
      </c>
    </row>
    <row r="121" spans="4:15" ht="28.75" customHeight="1" thickBot="1" x14ac:dyDescent="0.4">
      <c r="D121" s="249"/>
      <c r="E121" s="282" t="s">
        <v>145</v>
      </c>
      <c r="F121" s="283"/>
      <c r="G121" s="257"/>
      <c r="H121" s="258">
        <f>H118+H120</f>
        <v>0</v>
      </c>
      <c r="I121" s="257"/>
      <c r="J121" s="258">
        <f>J118+J120</f>
        <v>0</v>
      </c>
      <c r="K121" s="257"/>
      <c r="L121" s="258">
        <f>L118+L120</f>
        <v>0</v>
      </c>
      <c r="M121" s="259"/>
      <c r="N121" s="257"/>
      <c r="O121" s="258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60"/>
    </row>
    <row r="128" spans="4:15" x14ac:dyDescent="0.35">
      <c r="N128" s="260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4C80FD-C5FE-4F12-9E60-7ACF2C2E0E55}">
  <ds:schemaRefs>
    <ds:schemaRef ds:uri="5ac8601b-3a8b-4d4e-8f3b-bcae1a8fb434"/>
    <ds:schemaRef ds:uri="http://schemas.microsoft.com/sharepoint/v3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7061bd4-4e0e-42de-a138-4f29d9d63d59"/>
    <ds:schemaRef ds:uri="http://purl.org/dc/dcmitype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B93DE28B-B793-4E2C-8A25-CE48A5BB3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D9E2E-E72D-43E9-8E1F-B5E8846D3A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Vicente Felipe Pereira</cp:lastModifiedBy>
  <dcterms:created xsi:type="dcterms:W3CDTF">2026-05-13T17:55:50Z</dcterms:created>
  <dcterms:modified xsi:type="dcterms:W3CDTF">2026-05-18T17:30:24Z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2026-05-13T17:58:00Z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295c4652-4fd3-4d07-a6c4-8fc8b5e85adb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